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F1F0" lockStructure="1"/>
  <bookViews>
    <workbookView xWindow="-120" yWindow="-120" windowWidth="29040" windowHeight="15840"/>
  </bookViews>
  <sheets>
    <sheet name="РНЦ_МиО" sheetId="4" r:id="rId1"/>
  </sheets>
  <definedNames>
    <definedName name="_xlnm._FilterDatabase" localSheetId="0" hidden="1">РНЦ_МиО!$F$11:$Q$15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4" l="1"/>
  <c r="AG15" i="4"/>
  <c r="AE14" i="4"/>
  <c r="AD14" i="4"/>
  <c r="AH14" i="4" s="1"/>
  <c r="Z14" i="4"/>
  <c r="Y14" i="4"/>
  <c r="AC14" i="4" s="1"/>
  <c r="U14" i="4"/>
  <c r="T14" i="4"/>
  <c r="X14" i="4" s="1"/>
  <c r="R14" i="4"/>
  <c r="S14" i="4" s="1"/>
  <c r="W14" i="4" l="1"/>
  <c r="AB14" i="4"/>
  <c r="AG14" i="4"/>
  <c r="AE13" i="4"/>
  <c r="Z13" i="4"/>
  <c r="U13" i="4"/>
  <c r="AJ14" i="4" l="1"/>
  <c r="AI14" i="4"/>
  <c r="T13" i="4"/>
  <c r="AK14" i="4" l="1"/>
  <c r="AD13" i="4"/>
  <c r="Y13" i="4"/>
  <c r="AC13" i="4" s="1"/>
  <c r="AC15" i="4" s="1"/>
  <c r="X13" i="4"/>
  <c r="X15" i="4" s="1"/>
  <c r="R13" i="4"/>
  <c r="S13" i="4" s="1"/>
  <c r="S15" i="4" s="1"/>
  <c r="AG13" i="4" l="1"/>
  <c r="AH13" i="4"/>
  <c r="AH15" i="4" s="1"/>
  <c r="W13" i="4"/>
  <c r="W15" i="4" s="1"/>
  <c r="AB13" i="4"/>
  <c r="AB15" i="4" s="1"/>
  <c r="O14" i="4" l="1"/>
  <c r="I14" i="4" s="1"/>
  <c r="H14" i="4" s="1"/>
  <c r="O13" i="4"/>
  <c r="AI13" i="4"/>
  <c r="AI15" i="4" s="1"/>
  <c r="AJ13" i="4"/>
  <c r="AJ15" i="4" s="1"/>
  <c r="N14" i="4" l="1"/>
  <c r="N13" i="4"/>
  <c r="O15" i="4"/>
  <c r="M14" i="4"/>
  <c r="L14" i="4"/>
  <c r="K14" i="4"/>
  <c r="J14" i="4"/>
  <c r="I13" i="4"/>
  <c r="H13" i="4" s="1"/>
  <c r="AK13" i="4"/>
  <c r="L13" i="4" l="1"/>
  <c r="K13" i="4"/>
  <c r="M13" i="4"/>
  <c r="J13" i="4"/>
  <c r="AK15" i="4" l="1"/>
  <c r="R15" i="4" s="1"/>
  <c r="P9" i="4" l="1"/>
</calcChain>
</file>

<file path=xl/sharedStrings.xml><?xml version="1.0" encoding="utf-8"?>
<sst xmlns="http://schemas.openxmlformats.org/spreadsheetml/2006/main" count="58" uniqueCount="46">
  <si>
    <t>Номер технического задания:</t>
  </si>
  <si>
    <t>Норма аварийно-восстановительного запаса, шт.:</t>
  </si>
  <si>
    <t>Складской остаток на дату формирования заявки на закупку, шт.:</t>
  </si>
  <si>
    <t>Номенклатурный номер (не заполнять)</t>
  </si>
  <si>
    <t>Ед. изм.</t>
  </si>
  <si>
    <t>Кол-во</t>
  </si>
  <si>
    <t>Среднее квадратичное отклонение цен</t>
  </si>
  <si>
    <t>Краткое наименование товара, работы, услуги  в соответствии с техническим заданием</t>
  </si>
  <si>
    <t>№ п/п</t>
  </si>
  <si>
    <t>Наименование филиала АО "Оборонэнерго":</t>
  </si>
  <si>
    <t>Итого</t>
  </si>
  <si>
    <t xml:space="preserve"> Расчет показателей вариации</t>
  </si>
  <si>
    <t>Расчет начальной (максимальной) цены договора (товаров, работ, услуг) в соответствии с техническим заданием</t>
  </si>
  <si>
    <t xml:space="preserve"> РАСЧЕТ НАЧАЛЬНОЙ (МАКСИМАЛЬНОЙ) ЦЕНЫ </t>
  </si>
  <si>
    <t>Цена за 1 ед. товара/ работы/услуги  (без НДС)</t>
  </si>
  <si>
    <t>Коэффициент вариации, (%)                      (не выше 33%)</t>
  </si>
  <si>
    <t xml:space="preserve">Начальная (максимальная) цена, руб. </t>
  </si>
  <si>
    <t xml:space="preserve">Источник ценовой информация № 1 </t>
  </si>
  <si>
    <t xml:space="preserve">Источник ценовой информация № 2 </t>
  </si>
  <si>
    <t xml:space="preserve">Источник ценовой информация № 3 </t>
  </si>
  <si>
    <t>Суммарное значение, (руб. без НДС)</t>
  </si>
  <si>
    <t>Фактическая цена, (руб. без НДС)</t>
  </si>
  <si>
    <t>Фактическая цена за 1 ед. товара/работы/услуги  (руб. без НДС)</t>
  </si>
  <si>
    <t>Цена, (руб. без НДС)</t>
  </si>
  <si>
    <t>Минимальная цена за 1 ед. товара/работы/услуги, (руб. без НДС)</t>
  </si>
  <si>
    <t>Цена за 1 ед. товара/работы/услуги ценового предложения № 1 больше/меньше Минимальной цены за 1 ед. товара/работы/услуги,  (%)</t>
  </si>
  <si>
    <t>Цена за 1 ед. товара/работы/услуги ценового предложения № 2 больше/меньше Минимальной цены за 1 ед. товара/работы/услуги,  (%)</t>
  </si>
  <si>
    <t>Цена за 1 ед. товара/работы/услуги ценового предложения № 3 больше/меньше Минимальной цены за 1 ед. товара/работы/услуги,  (%)</t>
  </si>
  <si>
    <t>НМЦ за 1 ед. товара/работы/услуги,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</si>
  <si>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Начальная (максимальная) цена договора,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платежи)</t>
  </si>
  <si>
    <t>Фактическая цена,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</si>
  <si>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Цена, (руб.включая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</si>
  <si>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Средняя рыночная цена за 1 ед. товара/работы/услуги, (руб. с НДС)</t>
  </si>
  <si>
    <t>Цена за 1 ед. товара/ работы/услуги  (сНДС)</t>
  </si>
  <si>
    <t>Цена за 1 ед. товара/ работы/услуги  (с НДС)</t>
  </si>
  <si>
    <t xml:space="preserve">* Стоимость за 1 ед товара/работы/услуги указывается на основании договора с самой поздней датой заключения. </t>
  </si>
  <si>
    <t>Приложение № 4</t>
  </si>
  <si>
    <t>к Инструкции о порядке определения и обоснования
начальной (максимальной) цены договора 
(п. 6.8.2., 6.8.3.)</t>
  </si>
  <si>
    <t>филиал "Северо-Западный" АО "Оборонэнерго"</t>
  </si>
  <si>
    <t xml:space="preserve"> </t>
  </si>
  <si>
    <t>шт.</t>
  </si>
  <si>
    <t>Цена договора аналогичных товаров, работ, услуг, приобретенных АО "Оборонэнерго"*
  в 2025 году</t>
  </si>
  <si>
    <t>Минимальная цена за 1 ед. товара, работы, услуги больше/меньше Фактической цены за 1 ед. товара/работы/услуг по договору 2025г. на, (%)</t>
  </si>
  <si>
    <t>Шеф-монтаж</t>
  </si>
  <si>
    <t>Реклоузер</t>
  </si>
  <si>
    <t xml:space="preserve">иным методом путем выбора минимального ценового предложения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</si>
</sst>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General"/>
    <numFmt numFmtId="165" formatCode="#,##0.00\ &quot;₽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b/>
      <sz val="36"/>
      <color theme="1"/>
      <name val="Times New Roman"/>
      <family val="1"/>
      <charset val="204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164" fontId="6" fillId="0" borderId="0"/>
    <xf numFmtId="0" fontId="7" fillId="0" borderId="0"/>
    <xf numFmtId="0" fontId="9" fillId="0" borderId="0"/>
    <xf numFmtId="0" fontId="10" fillId="0" borderId="0">
      <alignment horizontal="left"/>
    </xf>
    <xf numFmtId="0" fontId="5" fillId="0" borderId="0"/>
    <xf numFmtId="0" fontId="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64" fontId="12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</cellStyleXfs>
  <cellXfs count="68">
    <xf numFmtId="0" fontId="0" fillId="0" borderId="0" xfId="0"/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" fontId="17" fillId="0" borderId="1" xfId="0" applyNumberFormat="1" applyFont="1" applyBorder="1" applyAlignment="1" applyProtection="1">
      <alignment horizontal="right" vertical="center"/>
      <protection locked="0"/>
    </xf>
    <xf numFmtId="1" fontId="13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0" fontId="13" fillId="0" borderId="1" xfId="0" applyNumberFormat="1" applyFont="1" applyBorder="1" applyAlignment="1" applyProtection="1">
      <alignment horizontal="center" vertical="center"/>
      <protection locked="0"/>
    </xf>
    <xf numFmtId="4" fontId="13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/>
    </xf>
    <xf numFmtId="9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4" fontId="17" fillId="0" borderId="1" xfId="0" applyNumberFormat="1" applyFont="1" applyBorder="1" applyAlignment="1" applyProtection="1">
      <alignment vertical="center"/>
      <protection locked="0"/>
    </xf>
    <xf numFmtId="10" fontId="14" fillId="0" borderId="0" xfId="0" applyNumberFormat="1" applyFont="1" applyAlignment="1" applyProtection="1">
      <alignment vertical="center"/>
      <protection locked="0"/>
    </xf>
    <xf numFmtId="9" fontId="14" fillId="0" borderId="0" xfId="20" applyFont="1" applyFill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4" fontId="14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4" fillId="0" borderId="1" xfId="0" applyFont="1" applyBorder="1" applyAlignment="1">
      <alignment horizontal="center" vertical="center"/>
    </xf>
    <xf numFmtId="4" fontId="13" fillId="0" borderId="0" xfId="0" applyNumberFormat="1" applyFont="1" applyAlignment="1" applyProtection="1">
      <alignment vertical="center"/>
      <protection locked="0"/>
    </xf>
    <xf numFmtId="0" fontId="24" fillId="0" borderId="1" xfId="0" applyFont="1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right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5" fontId="15" fillId="2" borderId="3" xfId="0" applyNumberFormat="1" applyFont="1" applyFill="1" applyBorder="1" applyAlignment="1" applyProtection="1">
      <alignment horizontal="center" vertical="center"/>
      <protection locked="0"/>
    </xf>
    <xf numFmtId="165" fontId="15" fillId="2" borderId="4" xfId="0" applyNumberFormat="1" applyFont="1" applyFill="1" applyBorder="1" applyAlignment="1" applyProtection="1">
      <alignment horizontal="center" vertical="center"/>
      <protection locked="0"/>
    </xf>
    <xf numFmtId="165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</cellXfs>
  <cellStyles count="56">
    <cellStyle name="Excel Built-in Normal" xfId="1"/>
    <cellStyle name="Excel Built-in Normal 1" xfId="3"/>
    <cellStyle name="Excel Built-in Normal 2" xfId="11"/>
    <cellStyle name="Обычный" xfId="0" builtinId="0"/>
    <cellStyle name="Обычный 10" xfId="6"/>
    <cellStyle name="Обычный 10 2" xfId="7"/>
    <cellStyle name="Обычный 10 2 2" xfId="13"/>
    <cellStyle name="Обычный 10 2 2 2" xfId="39"/>
    <cellStyle name="Обычный 10 2 2 3" xfId="27"/>
    <cellStyle name="Обычный 10 2 3" xfId="35"/>
    <cellStyle name="Обычный 10 2 4" xfId="23"/>
    <cellStyle name="Обычный 10 3" xfId="12"/>
    <cellStyle name="Обычный 10 3 2" xfId="38"/>
    <cellStyle name="Обычный 10 3 3" xfId="26"/>
    <cellStyle name="Обычный 10 4" xfId="34"/>
    <cellStyle name="Обычный 10 5" xfId="22"/>
    <cellStyle name="Обычный 10 6" xfId="48"/>
    <cellStyle name="Обычный 14" xfId="14"/>
    <cellStyle name="Обычный 2" xfId="2"/>
    <cellStyle name="Обычный 2 11 2" xfId="50"/>
    <cellStyle name="Обычный 2 2" xfId="8"/>
    <cellStyle name="Обычный 2 2 2" xfId="45"/>
    <cellStyle name="Обычный 252" xfId="51"/>
    <cellStyle name="Обычный 254" xfId="52"/>
    <cellStyle name="Обычный 255" xfId="53"/>
    <cellStyle name="Обычный 256" xfId="54"/>
    <cellStyle name="Обычный 3" xfId="4"/>
    <cellStyle name="Обычный 3 2" xfId="46"/>
    <cellStyle name="Обычный 4" xfId="9"/>
    <cellStyle name="Обычный 4 2" xfId="16"/>
    <cellStyle name="Обычный 4 2 2" xfId="41"/>
    <cellStyle name="Обычный 4 2 3" xfId="29"/>
    <cellStyle name="Обычный 4 3" xfId="15"/>
    <cellStyle name="Обычный 4 3 2" xfId="40"/>
    <cellStyle name="Обычный 4 3 3" xfId="28"/>
    <cellStyle name="Обычный 4 4" xfId="36"/>
    <cellStyle name="Обычный 4 5" xfId="24"/>
    <cellStyle name="Обычный 41" xfId="47"/>
    <cellStyle name="Обычный 5" xfId="49"/>
    <cellStyle name="Обычный 6" xfId="55"/>
    <cellStyle name="Обычный 8" xfId="17"/>
    <cellStyle name="Обычный 8 2" xfId="42"/>
    <cellStyle name="Обычный 8 3" xfId="30"/>
    <cellStyle name="Обычный 9" xfId="5"/>
    <cellStyle name="Обычный 9 2" xfId="10"/>
    <cellStyle name="Обычный 9 2 2" xfId="19"/>
    <cellStyle name="Обычный 9 2 2 2" xfId="44"/>
    <cellStyle name="Обычный 9 2 2 3" xfId="32"/>
    <cellStyle name="Обычный 9 2 3" xfId="37"/>
    <cellStyle name="Обычный 9 2 4" xfId="25"/>
    <cellStyle name="Обычный 9 3" xfId="18"/>
    <cellStyle name="Обычный 9 3 2" xfId="43"/>
    <cellStyle name="Обычный 9 3 3" xfId="31"/>
    <cellStyle name="Обычный 9 4" xfId="33"/>
    <cellStyle name="Обычный 9 5" xfId="21"/>
    <cellStyle name="Процентный" xfId="20" builtinId="5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4"/>
  <sheetViews>
    <sheetView tabSelected="1" topLeftCell="B1" zoomScale="70" zoomScaleNormal="70" workbookViewId="0">
      <pane ySplit="11" topLeftCell="A12" activePane="bottomLeft" state="frozen"/>
      <selection pane="bottomLeft" activeCell="O13" sqref="O13"/>
    </sheetView>
  </sheetViews>
  <sheetFormatPr defaultColWidth="11.140625" defaultRowHeight="15" outlineLevelCol="1" x14ac:dyDescent="0.25"/>
  <cols>
    <col min="1" max="1" width="18" style="17" hidden="1" customWidth="1"/>
    <col min="2" max="2" width="6.140625" style="17" customWidth="1"/>
    <col min="3" max="3" width="31" style="17" customWidth="1"/>
    <col min="4" max="4" width="17" style="17" customWidth="1"/>
    <col min="5" max="5" width="18.28515625" style="17" customWidth="1"/>
    <col min="6" max="6" width="8.140625" style="17" customWidth="1"/>
    <col min="7" max="7" width="8.85546875" style="17" customWidth="1"/>
    <col min="8" max="8" width="16.42578125" style="17" customWidth="1" outlineLevel="1"/>
    <col min="9" max="9" width="16.42578125" style="17" customWidth="1"/>
    <col min="10" max="10" width="15.140625" style="17" hidden="1" customWidth="1" outlineLevel="1"/>
    <col min="11" max="11" width="14.28515625" style="17" hidden="1" customWidth="1"/>
    <col min="12" max="12" width="17.140625" style="17" hidden="1" customWidth="1"/>
    <col min="13" max="13" width="15.28515625" style="17" hidden="1" customWidth="1"/>
    <col min="14" max="14" width="17.5703125" style="17" customWidth="1" outlineLevel="1"/>
    <col min="15" max="15" width="21.5703125" style="17" customWidth="1"/>
    <col min="16" max="16" width="17.140625" style="17" hidden="1" customWidth="1" outlineLevel="1"/>
    <col min="17" max="17" width="16.42578125" style="17" hidden="1" customWidth="1" outlineLevel="1"/>
    <col min="18" max="18" width="17.85546875" style="17" hidden="1" customWidth="1" outlineLevel="1"/>
    <col min="19" max="19" width="46" style="17" hidden="1" customWidth="1"/>
    <col min="20" max="20" width="9" style="17" customWidth="1" outlineLevel="1"/>
    <col min="21" max="22" width="15.28515625" style="18" customWidth="1" outlineLevel="1"/>
    <col min="23" max="23" width="14.5703125" style="17" customWidth="1" outlineLevel="1"/>
    <col min="24" max="24" width="25.28515625" style="17" customWidth="1"/>
    <col min="25" max="25" width="9" style="17" customWidth="1" outlineLevel="1"/>
    <col min="26" max="26" width="17.28515625" style="18" customWidth="1" outlineLevel="1"/>
    <col min="27" max="27" width="15.28515625" style="18" customWidth="1" outlineLevel="1"/>
    <col min="28" max="28" width="14.5703125" style="17" customWidth="1" outlineLevel="1"/>
    <col min="29" max="29" width="28.42578125" style="17" customWidth="1"/>
    <col min="30" max="30" width="9" style="17" customWidth="1" outlineLevel="1"/>
    <col min="31" max="31" width="14.7109375" style="18" customWidth="1" outlineLevel="1"/>
    <col min="32" max="32" width="15.28515625" style="18" customWidth="1" outlineLevel="1"/>
    <col min="33" max="33" width="14.5703125" style="17" customWidth="1" outlineLevel="1"/>
    <col min="34" max="34" width="22.85546875" style="17" customWidth="1"/>
    <col min="35" max="35" width="17.85546875" style="17" customWidth="1" outlineLevel="1"/>
    <col min="36" max="36" width="17" style="17" customWidth="1" outlineLevel="1"/>
    <col min="37" max="37" width="21.85546875" style="17" customWidth="1"/>
    <col min="38" max="16384" width="11.140625" style="17"/>
  </cols>
  <sheetData>
    <row r="1" spans="1:42" ht="15" customHeight="1" x14ac:dyDescent="0.25">
      <c r="AE1" s="20"/>
      <c r="AF1" s="20"/>
      <c r="AG1" s="20"/>
      <c r="AH1" s="54" t="s">
        <v>36</v>
      </c>
      <c r="AI1" s="54"/>
      <c r="AJ1" s="54"/>
      <c r="AK1" s="54"/>
      <c r="AM1" s="31"/>
      <c r="AN1" s="31"/>
      <c r="AO1" s="31"/>
      <c r="AP1" s="31"/>
    </row>
    <row r="2" spans="1:42" ht="69.75" customHeight="1" x14ac:dyDescent="0.25">
      <c r="AE2" s="20"/>
      <c r="AF2" s="20"/>
      <c r="AG2" s="20"/>
      <c r="AH2" s="67" t="s">
        <v>37</v>
      </c>
      <c r="AI2" s="54"/>
      <c r="AJ2" s="54"/>
      <c r="AK2" s="54"/>
      <c r="AL2" s="54"/>
      <c r="AM2" s="31"/>
      <c r="AN2" s="31"/>
      <c r="AO2" s="31"/>
      <c r="AP2" s="31"/>
    </row>
    <row r="3" spans="1:42" ht="42" customHeight="1" x14ac:dyDescent="0.25">
      <c r="AE3" s="19"/>
      <c r="AH3" s="67"/>
      <c r="AI3" s="54"/>
      <c r="AJ3" s="54"/>
      <c r="AK3" s="54"/>
      <c r="AL3" s="54"/>
      <c r="AM3" s="31"/>
      <c r="AN3" s="31"/>
      <c r="AO3" s="31"/>
      <c r="AP3" s="31"/>
    </row>
    <row r="4" spans="1:42" ht="27" x14ac:dyDescent="0.25">
      <c r="A4" s="36" t="s">
        <v>13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</row>
    <row r="5" spans="1:42" ht="27" x14ac:dyDescent="0.25">
      <c r="A5" s="36" t="s">
        <v>45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</row>
    <row r="6" spans="1:42" ht="46.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</row>
    <row r="7" spans="1:42" ht="24" customHeight="1" x14ac:dyDescent="0.25">
      <c r="A7" s="42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61"/>
      <c r="Q7" s="62"/>
      <c r="R7" s="62"/>
      <c r="S7" s="63"/>
      <c r="T7" s="45" t="s">
        <v>17</v>
      </c>
      <c r="U7" s="46"/>
      <c r="V7" s="46"/>
      <c r="W7" s="46"/>
      <c r="X7" s="47"/>
      <c r="Y7" s="45" t="s">
        <v>18</v>
      </c>
      <c r="Z7" s="46"/>
      <c r="AA7" s="46"/>
      <c r="AB7" s="46"/>
      <c r="AC7" s="47"/>
      <c r="AD7" s="45" t="s">
        <v>19</v>
      </c>
      <c r="AE7" s="46"/>
      <c r="AF7" s="46"/>
      <c r="AG7" s="46"/>
      <c r="AH7" s="47"/>
      <c r="AI7" s="39" t="s">
        <v>11</v>
      </c>
      <c r="AJ7" s="39"/>
      <c r="AK7" s="39"/>
    </row>
    <row r="8" spans="1:42" ht="41.25" customHeight="1" x14ac:dyDescent="0.25">
      <c r="A8" s="42" t="s">
        <v>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58" t="s">
        <v>38</v>
      </c>
      <c r="Q8" s="59"/>
      <c r="R8" s="59"/>
      <c r="S8" s="60"/>
      <c r="T8" s="48"/>
      <c r="U8" s="49"/>
      <c r="V8" s="49"/>
      <c r="W8" s="49"/>
      <c r="X8" s="50"/>
      <c r="Y8" s="48"/>
      <c r="Z8" s="49"/>
      <c r="AA8" s="49"/>
      <c r="AB8" s="49"/>
      <c r="AC8" s="50"/>
      <c r="AD8" s="48"/>
      <c r="AE8" s="49"/>
      <c r="AF8" s="49"/>
      <c r="AG8" s="49"/>
      <c r="AH8" s="50"/>
      <c r="AI8" s="39"/>
      <c r="AJ8" s="39"/>
      <c r="AK8" s="39"/>
    </row>
    <row r="9" spans="1:42" ht="24" customHeight="1" x14ac:dyDescent="0.25">
      <c r="A9" s="42" t="s">
        <v>16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55">
        <f>O15</f>
        <v>5894727.6799999997</v>
      </c>
      <c r="Q9" s="56"/>
      <c r="R9" s="56"/>
      <c r="S9" s="57"/>
      <c r="T9" s="48"/>
      <c r="U9" s="49"/>
      <c r="V9" s="49"/>
      <c r="W9" s="49"/>
      <c r="X9" s="50"/>
      <c r="Y9" s="48"/>
      <c r="Z9" s="49"/>
      <c r="AA9" s="49"/>
      <c r="AB9" s="49"/>
      <c r="AC9" s="50"/>
      <c r="AD9" s="48"/>
      <c r="AE9" s="49"/>
      <c r="AF9" s="49"/>
      <c r="AG9" s="49"/>
      <c r="AH9" s="50"/>
      <c r="AI9" s="39"/>
      <c r="AJ9" s="39"/>
      <c r="AK9" s="39"/>
    </row>
    <row r="10" spans="1:42" ht="74.25" customHeight="1" x14ac:dyDescent="0.25">
      <c r="A10" s="39" t="s">
        <v>3</v>
      </c>
      <c r="B10" s="40" t="s">
        <v>8</v>
      </c>
      <c r="C10" s="40" t="s">
        <v>7</v>
      </c>
      <c r="D10" s="39" t="s">
        <v>2</v>
      </c>
      <c r="E10" s="39" t="s">
        <v>1</v>
      </c>
      <c r="F10" s="39" t="s">
        <v>12</v>
      </c>
      <c r="G10" s="39"/>
      <c r="H10" s="39"/>
      <c r="I10" s="39"/>
      <c r="J10" s="39"/>
      <c r="K10" s="39"/>
      <c r="L10" s="39"/>
      <c r="M10" s="39"/>
      <c r="N10" s="39"/>
      <c r="O10" s="39"/>
      <c r="P10" s="64" t="s">
        <v>41</v>
      </c>
      <c r="Q10" s="65"/>
      <c r="R10" s="65"/>
      <c r="S10" s="66"/>
      <c r="T10" s="51"/>
      <c r="U10" s="52"/>
      <c r="V10" s="52"/>
      <c r="W10" s="52"/>
      <c r="X10" s="53"/>
      <c r="Y10" s="51"/>
      <c r="Z10" s="52"/>
      <c r="AA10" s="52"/>
      <c r="AB10" s="52"/>
      <c r="AC10" s="53"/>
      <c r="AD10" s="51"/>
      <c r="AE10" s="52"/>
      <c r="AF10" s="52"/>
      <c r="AG10" s="52"/>
      <c r="AH10" s="53"/>
      <c r="AI10" s="41"/>
      <c r="AJ10" s="41"/>
      <c r="AK10" s="41"/>
    </row>
    <row r="11" spans="1:42" s="20" customFormat="1" ht="285.75" customHeight="1" x14ac:dyDescent="0.25">
      <c r="A11" s="39"/>
      <c r="B11" s="40"/>
      <c r="C11" s="40"/>
      <c r="D11" s="39"/>
      <c r="E11" s="39"/>
      <c r="F11" s="1" t="s">
        <v>5</v>
      </c>
      <c r="G11" s="1" t="s">
        <v>4</v>
      </c>
      <c r="H11" s="28" t="s">
        <v>24</v>
      </c>
      <c r="I11" s="28" t="s">
        <v>28</v>
      </c>
      <c r="J11" s="28" t="s">
        <v>42</v>
      </c>
      <c r="K11" s="28" t="s">
        <v>25</v>
      </c>
      <c r="L11" s="28" t="s">
        <v>26</v>
      </c>
      <c r="M11" s="28" t="s">
        <v>27</v>
      </c>
      <c r="N11" s="28" t="s">
        <v>20</v>
      </c>
      <c r="O11" s="4" t="s">
        <v>29</v>
      </c>
      <c r="P11" s="22" t="s">
        <v>5</v>
      </c>
      <c r="Q11" s="28" t="s">
        <v>22</v>
      </c>
      <c r="R11" s="28" t="s">
        <v>21</v>
      </c>
      <c r="S11" s="4" t="s">
        <v>30</v>
      </c>
      <c r="T11" s="22" t="s">
        <v>5</v>
      </c>
      <c r="U11" s="28" t="s">
        <v>14</v>
      </c>
      <c r="V11" s="28" t="s">
        <v>33</v>
      </c>
      <c r="W11" s="2" t="s">
        <v>23</v>
      </c>
      <c r="X11" s="4" t="s">
        <v>31</v>
      </c>
      <c r="Y11" s="22" t="s">
        <v>5</v>
      </c>
      <c r="Z11" s="28" t="s">
        <v>14</v>
      </c>
      <c r="AA11" s="28" t="s">
        <v>34</v>
      </c>
      <c r="AB11" s="2" t="s">
        <v>23</v>
      </c>
      <c r="AC11" s="4" t="s">
        <v>31</v>
      </c>
      <c r="AD11" s="22" t="s">
        <v>5</v>
      </c>
      <c r="AE11" s="28" t="s">
        <v>14</v>
      </c>
      <c r="AF11" s="28" t="s">
        <v>34</v>
      </c>
      <c r="AG11" s="2" t="s">
        <v>23</v>
      </c>
      <c r="AH11" s="4" t="s">
        <v>31</v>
      </c>
      <c r="AI11" s="28" t="s">
        <v>32</v>
      </c>
      <c r="AJ11" s="28" t="s">
        <v>6</v>
      </c>
      <c r="AK11" s="4" t="s">
        <v>15</v>
      </c>
    </row>
    <row r="12" spans="1:42" s="20" customFormat="1" ht="16.5" customHeight="1" x14ac:dyDescent="0.25">
      <c r="A12" s="3"/>
      <c r="B12" s="28">
        <v>1</v>
      </c>
      <c r="C12" s="28">
        <v>2</v>
      </c>
      <c r="D12" s="3"/>
      <c r="E12" s="3"/>
      <c r="F12" s="22">
        <v>3</v>
      </c>
      <c r="G12" s="22">
        <v>4</v>
      </c>
      <c r="H12" s="28">
        <v>5</v>
      </c>
      <c r="I12" s="28">
        <v>5</v>
      </c>
      <c r="J12" s="28"/>
      <c r="K12" s="28">
        <v>6</v>
      </c>
      <c r="L12" s="28">
        <v>7</v>
      </c>
      <c r="M12" s="28">
        <v>8</v>
      </c>
      <c r="N12" s="28"/>
      <c r="O12" s="29">
        <v>9</v>
      </c>
      <c r="P12" s="28"/>
      <c r="Q12" s="28"/>
      <c r="R12" s="28"/>
      <c r="S12" s="29">
        <v>10</v>
      </c>
      <c r="T12" s="28"/>
      <c r="U12" s="28"/>
      <c r="V12" s="28"/>
      <c r="W12" s="28"/>
      <c r="X12" s="29">
        <v>11</v>
      </c>
      <c r="Y12" s="28"/>
      <c r="Z12" s="28"/>
      <c r="AA12" s="28"/>
      <c r="AB12" s="28"/>
      <c r="AC12" s="29">
        <v>12</v>
      </c>
      <c r="AD12" s="28"/>
      <c r="AE12" s="28"/>
      <c r="AF12" s="28"/>
      <c r="AG12" s="28"/>
      <c r="AH12" s="29">
        <v>13</v>
      </c>
      <c r="AI12" s="28"/>
      <c r="AJ12" s="28"/>
      <c r="AK12" s="29">
        <v>14</v>
      </c>
    </row>
    <row r="13" spans="1:42" s="20" customFormat="1" ht="54" customHeight="1" x14ac:dyDescent="0.25">
      <c r="A13" s="7"/>
      <c r="B13" s="7">
        <v>1</v>
      </c>
      <c r="C13" s="34" t="s">
        <v>44</v>
      </c>
      <c r="D13" s="8">
        <v>0</v>
      </c>
      <c r="E13" s="8">
        <v>0</v>
      </c>
      <c r="F13" s="15">
        <v>2</v>
      </c>
      <c r="G13" s="32" t="s">
        <v>40</v>
      </c>
      <c r="H13" s="9">
        <f>I13/1.22</f>
        <v>2350872</v>
      </c>
      <c r="I13" s="9">
        <f t="shared" ref="I13" si="0">O13/F13</f>
        <v>2868063.84</v>
      </c>
      <c r="J13" s="11" t="e">
        <f t="shared" ref="J13" si="1">(H13-Q13)/ABS(Q13)</f>
        <v>#DIV/0!</v>
      </c>
      <c r="K13" s="11">
        <f t="shared" ref="K13" si="2">(H13-U13)/ABS(U13)</f>
        <v>-5.2499999999999998E-2</v>
      </c>
      <c r="L13" s="11">
        <f t="shared" ref="L13" si="3">(H13-Z13)/ABS(Z13)</f>
        <v>-2.8199999999999999E-2</v>
      </c>
      <c r="M13" s="11">
        <f t="shared" ref="M13" si="4">(H13-AE13)/ABS(AE13)</f>
        <v>0</v>
      </c>
      <c r="N13" s="9">
        <f>O13/1.22</f>
        <v>4701744</v>
      </c>
      <c r="O13" s="9">
        <f>ROUND(IF($X$15=MIN($W$15,$AC$15,$AH$15),$X13,IF($AB$15=MIN($W$15,$AB$15,$AG$15),$AC13,$AH13)),2)</f>
        <v>5736127.6799999997</v>
      </c>
      <c r="P13" s="15">
        <v>1</v>
      </c>
      <c r="Q13" s="12"/>
      <c r="R13" s="9">
        <f t="shared" ref="R13" si="5">P13*Q13</f>
        <v>0</v>
      </c>
      <c r="S13" s="10">
        <f t="shared" ref="S13" si="6">R13*1.2</f>
        <v>0</v>
      </c>
      <c r="T13" s="15">
        <f>F13</f>
        <v>2</v>
      </c>
      <c r="U13" s="13">
        <f>V13/1.22</f>
        <v>2481250</v>
      </c>
      <c r="V13" s="13">
        <v>3027125</v>
      </c>
      <c r="W13" s="9">
        <f t="shared" ref="W13" si="7">T13*U13</f>
        <v>4962500</v>
      </c>
      <c r="X13" s="10">
        <f t="shared" ref="X13" si="8">V13*T13</f>
        <v>6054250</v>
      </c>
      <c r="Y13" s="7">
        <f t="shared" ref="Y13" si="9">F13</f>
        <v>2</v>
      </c>
      <c r="Z13" s="13">
        <f>AA13/1.22</f>
        <v>2419000</v>
      </c>
      <c r="AA13" s="13">
        <v>2951180</v>
      </c>
      <c r="AB13" s="9">
        <f t="shared" ref="AB13" si="10">Y13*Z13</f>
        <v>4838000</v>
      </c>
      <c r="AC13" s="10">
        <f t="shared" ref="AC13" si="11">AA13*Y13</f>
        <v>5902360</v>
      </c>
      <c r="AD13" s="15">
        <f t="shared" ref="AD13" si="12">F13</f>
        <v>2</v>
      </c>
      <c r="AE13" s="13">
        <f>AF13/1.22</f>
        <v>2350872</v>
      </c>
      <c r="AF13" s="13">
        <v>2868063.84</v>
      </c>
      <c r="AG13" s="9">
        <f t="shared" ref="AG13" si="13">AD13*AE13</f>
        <v>4701744</v>
      </c>
      <c r="AH13" s="10">
        <f t="shared" ref="AH13" si="14">AF13*AD13</f>
        <v>5736127.6799999997</v>
      </c>
      <c r="AI13" s="5">
        <f t="shared" ref="AI13" si="15">ROUND(IFERROR(AVERAGE(AG13,W13,AB13),0),2)</f>
        <v>4834081.33</v>
      </c>
      <c r="AJ13" s="5">
        <f t="shared" ref="AJ13" si="16">ROUND(IFERROR(STDEV(AG13,W13,AB13),0),2)</f>
        <v>130422.16</v>
      </c>
      <c r="AK13" s="14">
        <f t="shared" ref="AK13:AK15" si="17">IFERROR(AJ13/AI13,0)</f>
        <v>0.03</v>
      </c>
      <c r="AM13" s="33"/>
      <c r="AN13" s="33"/>
    </row>
    <row r="14" spans="1:42" s="20" customFormat="1" ht="45.75" customHeight="1" x14ac:dyDescent="0.25">
      <c r="A14" s="7"/>
      <c r="B14" s="7">
        <v>2</v>
      </c>
      <c r="C14" s="34" t="s">
        <v>43</v>
      </c>
      <c r="D14" s="8">
        <v>0</v>
      </c>
      <c r="E14" s="8">
        <v>0</v>
      </c>
      <c r="F14" s="15">
        <v>2</v>
      </c>
      <c r="G14" s="32" t="s">
        <v>40</v>
      </c>
      <c r="H14" s="9">
        <f>I14/1.22</f>
        <v>65000</v>
      </c>
      <c r="I14" s="9">
        <f t="shared" ref="I14" si="18">O14/F14</f>
        <v>79300</v>
      </c>
      <c r="J14" s="11" t="e">
        <f t="shared" ref="J14" si="19">(H14-Q14)/ABS(Q14)</f>
        <v>#DIV/0!</v>
      </c>
      <c r="K14" s="11">
        <f t="shared" ref="K14" si="20">(H14-U14)/ABS(U14)</f>
        <v>-0.27779999999999999</v>
      </c>
      <c r="L14" s="11">
        <f t="shared" ref="L14" si="21">(H14-Z14)/ABS(Z14)</f>
        <v>-9.7199999999999995E-2</v>
      </c>
      <c r="M14" s="11">
        <f t="shared" ref="M14" si="22">(H14-AE14)/ABS(AE14)</f>
        <v>0</v>
      </c>
      <c r="N14" s="9">
        <f>O14/1.22</f>
        <v>130000</v>
      </c>
      <c r="O14" s="9">
        <f>ROUND(IF($X$15=MIN($W$15,$AC$15,$AH$15),$X14,IF($AB$15=MIN($W$15,$AB$15,$AG$15),$AC14,$AH14)),2)</f>
        <v>158600</v>
      </c>
      <c r="P14" s="15">
        <v>1</v>
      </c>
      <c r="Q14" s="12"/>
      <c r="R14" s="9">
        <f t="shared" ref="R14" si="23">P14*Q14</f>
        <v>0</v>
      </c>
      <c r="S14" s="10">
        <f t="shared" ref="S14" si="24">R14*1.2</f>
        <v>0</v>
      </c>
      <c r="T14" s="15">
        <f>F14</f>
        <v>2</v>
      </c>
      <c r="U14" s="13">
        <f>V14/1.22</f>
        <v>90000</v>
      </c>
      <c r="V14" s="13">
        <v>109800</v>
      </c>
      <c r="W14" s="9">
        <f t="shared" ref="W14" si="25">T14*U14</f>
        <v>180000</v>
      </c>
      <c r="X14" s="10">
        <f t="shared" ref="X14" si="26">V14*T14</f>
        <v>219600</v>
      </c>
      <c r="Y14" s="7">
        <f t="shared" ref="Y14" si="27">F14</f>
        <v>2</v>
      </c>
      <c r="Z14" s="13">
        <f>AA14/1.22</f>
        <v>72000</v>
      </c>
      <c r="AA14" s="13">
        <v>87840</v>
      </c>
      <c r="AB14" s="9">
        <f t="shared" ref="AB14" si="28">Y14*Z14</f>
        <v>144000</v>
      </c>
      <c r="AC14" s="10">
        <f t="shared" ref="AC14" si="29">AA14*Y14</f>
        <v>175680</v>
      </c>
      <c r="AD14" s="15">
        <f t="shared" ref="AD14" si="30">F14</f>
        <v>2</v>
      </c>
      <c r="AE14" s="13">
        <f>AF14/1.22</f>
        <v>65000</v>
      </c>
      <c r="AF14" s="13">
        <v>79300</v>
      </c>
      <c r="AG14" s="9">
        <f t="shared" ref="AG14" si="31">AD14*AE14</f>
        <v>130000</v>
      </c>
      <c r="AH14" s="10">
        <f t="shared" ref="AH14" si="32">AF14*AD14</f>
        <v>158600</v>
      </c>
      <c r="AI14" s="5">
        <f t="shared" ref="AI14" si="33">ROUND(IFERROR(AVERAGE(AG14,W14,AB14),0),2)</f>
        <v>151333.32999999999</v>
      </c>
      <c r="AJ14" s="5">
        <f t="shared" ref="AJ14" si="34">ROUND(IFERROR(STDEV(AG14,W14,AB14),0),2)</f>
        <v>25794.06</v>
      </c>
      <c r="AK14" s="14">
        <f t="shared" ref="AK14" si="35">IFERROR(AJ14/AI14,0)</f>
        <v>0.17</v>
      </c>
      <c r="AM14" s="33"/>
      <c r="AN14" s="33"/>
    </row>
    <row r="15" spans="1:42" s="20" customFormat="1" ht="18.75" x14ac:dyDescent="0.25">
      <c r="A15" s="1"/>
      <c r="B15" s="43" t="s">
        <v>10</v>
      </c>
      <c r="C15" s="44"/>
      <c r="D15" s="1"/>
      <c r="E15" s="1"/>
      <c r="F15" s="21"/>
      <c r="G15" s="21"/>
      <c r="H15" s="21"/>
      <c r="I15" s="22"/>
      <c r="J15" s="22"/>
      <c r="K15" s="22"/>
      <c r="L15" s="22"/>
      <c r="M15" s="22"/>
      <c r="N15" s="6">
        <f>SUM(N13:N14)</f>
        <v>4831744</v>
      </c>
      <c r="O15" s="16">
        <f>SUM(O13:O14)</f>
        <v>5894727.6799999997</v>
      </c>
      <c r="P15" s="21"/>
      <c r="Q15" s="5"/>
      <c r="R15" s="6">
        <f>MIN(AF15,AA15,AK15)</f>
        <v>0.03</v>
      </c>
      <c r="S15" s="16">
        <f>SUM(S13:S13)</f>
        <v>0</v>
      </c>
      <c r="T15" s="21"/>
      <c r="U15" s="5"/>
      <c r="V15" s="5"/>
      <c r="W15" s="6">
        <f>SUM(W13:W14)</f>
        <v>5142500</v>
      </c>
      <c r="X15" s="16">
        <f>SUM(X13:X14)</f>
        <v>6273850</v>
      </c>
      <c r="Y15" s="21"/>
      <c r="Z15" s="5"/>
      <c r="AA15" s="5"/>
      <c r="AB15" s="6">
        <f>SUM(AB13:AB14)</f>
        <v>4982000</v>
      </c>
      <c r="AC15" s="16">
        <f>SUM(AC13:AC14)</f>
        <v>6078040</v>
      </c>
      <c r="AD15" s="21"/>
      <c r="AE15" s="5"/>
      <c r="AF15" s="5"/>
      <c r="AG15" s="6">
        <f>SUM(AG13:AG14)</f>
        <v>4831744</v>
      </c>
      <c r="AH15" s="16">
        <f>SUM(AH13:AH14)</f>
        <v>5894727.6799999997</v>
      </c>
      <c r="AI15" s="23">
        <f>SUM(AI13:AI14)</f>
        <v>4985414.66</v>
      </c>
      <c r="AJ15" s="23">
        <f>SUM(AJ13:AJ14)</f>
        <v>156216.22</v>
      </c>
      <c r="AK15" s="14">
        <f t="shared" si="17"/>
        <v>0.03</v>
      </c>
    </row>
    <row r="16" spans="1:42" x14ac:dyDescent="0.25">
      <c r="O16" s="24"/>
      <c r="S16" s="24"/>
      <c r="X16" s="24"/>
      <c r="AC16" s="24"/>
      <c r="AH16" s="24"/>
    </row>
    <row r="17" spans="1:37" ht="15" customHeight="1" x14ac:dyDescent="0.25">
      <c r="A17" s="38" t="s">
        <v>35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</row>
    <row r="18" spans="1:37" ht="20.2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</row>
    <row r="19" spans="1:37" x14ac:dyDescent="0.25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1" spans="1:37" x14ac:dyDescent="0.25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 x14ac:dyDescent="0.25">
      <c r="J22" s="25"/>
    </row>
    <row r="23" spans="1:37" x14ac:dyDescent="0.2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  <row r="24" spans="1:37" x14ac:dyDescent="0.25">
      <c r="J24" s="25"/>
    </row>
    <row r="25" spans="1:37" ht="20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</row>
    <row r="26" spans="1:37" ht="18.75" x14ac:dyDescent="0.25">
      <c r="H26" s="27"/>
    </row>
    <row r="27" spans="1:37" ht="18.75" x14ac:dyDescent="0.25">
      <c r="H27" s="27"/>
      <c r="S27" s="30"/>
    </row>
    <row r="30" spans="1:37" x14ac:dyDescent="0.25">
      <c r="J30" s="25"/>
    </row>
    <row r="31" spans="1:37" x14ac:dyDescent="0.25">
      <c r="J31" s="25"/>
    </row>
    <row r="34" spans="29:29" x14ac:dyDescent="0.25">
      <c r="AC34" s="17" t="s">
        <v>39</v>
      </c>
    </row>
  </sheetData>
  <mergeCells count="28">
    <mergeCell ref="AH1:AK1"/>
    <mergeCell ref="B19:AK19"/>
    <mergeCell ref="B21:AK21"/>
    <mergeCell ref="B10:B11"/>
    <mergeCell ref="A9:O9"/>
    <mergeCell ref="P9:S9"/>
    <mergeCell ref="P8:S8"/>
    <mergeCell ref="P7:S7"/>
    <mergeCell ref="P10:S10"/>
    <mergeCell ref="T7:X10"/>
    <mergeCell ref="AH2:AL2"/>
    <mergeCell ref="AH3:AL3"/>
    <mergeCell ref="B23:AK23"/>
    <mergeCell ref="A4:AK4"/>
    <mergeCell ref="A5:AK5"/>
    <mergeCell ref="A6:AK6"/>
    <mergeCell ref="A17:AK18"/>
    <mergeCell ref="A10:A11"/>
    <mergeCell ref="F10:O10"/>
    <mergeCell ref="C10:C11"/>
    <mergeCell ref="E10:E11"/>
    <mergeCell ref="D10:D11"/>
    <mergeCell ref="AI7:AK10"/>
    <mergeCell ref="A7:O7"/>
    <mergeCell ref="B15:C15"/>
    <mergeCell ref="Y7:AC10"/>
    <mergeCell ref="AD7:AH10"/>
    <mergeCell ref="A8:O8"/>
  </mergeCells>
  <printOptions horizontalCentered="1"/>
  <pageMargins left="0" right="0" top="0" bottom="0" header="0" footer="0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РНЦ_МиО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2026-03-11T14:39:57Z</dcterms:modified>
</cp:coreProperties>
</file>